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VIVEIRO GOVERNO ESTADO\1-PROJETO PDF RUAS DO VIVEIRO\2-ARQUIVOS EM EXCEL E WORD\"/>
    </mc:Choice>
  </mc:AlternateContent>
  <xr:revisionPtr revIDLastSave="0" documentId="13_ncr:1_{5D591139-BF1D-4D73-96A7-AD0E890E2BA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Area" localSheetId="0">'Orçamento Sintético'!$A$1:$J$90</definedName>
    <definedName name="_xlnm.Print_Titles" localSheetId="0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8" i="1" l="1"/>
  <c r="K88" i="1"/>
  <c r="K82" i="1"/>
  <c r="L81" i="1"/>
  <c r="K72" i="1"/>
  <c r="L71" i="1"/>
  <c r="K61" i="1"/>
  <c r="L60" i="1"/>
  <c r="K51" i="1"/>
  <c r="L50" i="1"/>
  <c r="K43" i="1"/>
  <c r="L42" i="1"/>
  <c r="K34" i="1"/>
  <c r="L33" i="1"/>
  <c r="K23" i="1"/>
  <c r="L22" i="1"/>
</calcChain>
</file>

<file path=xl/sharedStrings.xml><?xml version="1.0" encoding="utf-8"?>
<sst xmlns="http://schemas.openxmlformats.org/spreadsheetml/2006/main" count="395" uniqueCount="159">
  <si>
    <t>Obra</t>
  </si>
  <si>
    <t>Bancos</t>
  </si>
  <si>
    <t>B.D.I.</t>
  </si>
  <si>
    <t>Encargos Sociais</t>
  </si>
  <si>
    <t>26,3%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</si>
  <si>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</si>
  <si>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</si>
  <si>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</si>
  <si>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</si>
  <si>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</si>
  <si>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</si>
  <si>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</si>
  <si>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</si>
  <si>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</si>
  <si>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</si>
  <si>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</si>
  <si>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</si>
  <si>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</si>
  <si>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</si>
  <si>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DA OBRA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</si>
  <si>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</si>
  <si>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</si>
  <si>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</si>
  <si>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</si>
  <si>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</si>
  <si>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</si>
  <si>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</si>
  <si>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73847/005 </t>
  </si>
  <si>
    <t>ALUGUEL CONTAINER/SANIT C/7 VASOS/1 LAVAT/1 MIC LARG=2,20M            COMPR=6,20M ALT=2,50M CHAPA ACO NERV TRAPEZ FORRO C/ISOL              TERMO-ACUST CHASSIS REFORC PISO COMPENS NAVAL INCL INST ELET          /HIDRO-SANIT EXCL TRANSP/CARGA/DESCARGA</t>
  </si>
  <si>
    <t>MES</t>
  </si>
  <si>
    <t xml:space="preserve"> 1.3 </t>
  </si>
  <si>
    <t xml:space="preserve"> 90776 </t>
  </si>
  <si>
    <t>ENCARREGADO GERAL COM ENCARGOS COMPLEMENTARES</t>
  </si>
  <si>
    <t xml:space="preserve"> 2 </t>
  </si>
  <si>
    <t>SERVIÇOS PRELIMINARES</t>
  </si>
  <si>
    <t xml:space="preserve"> 2.1 </t>
  </si>
  <si>
    <t xml:space="preserve"> 74209/001 </t>
  </si>
  <si>
    <t>PLACA DE OBRA EM CHAPA DE ACO GALVANIZADO</t>
  </si>
  <si>
    <t>m²</t>
  </si>
  <si>
    <t xml:space="preserve"> 2.2 </t>
  </si>
  <si>
    <t xml:space="preserve"> 90781 </t>
  </si>
  <si>
    <t>TOPOGRAFO COM ENCARGOS COMPLEMENTARES</t>
  </si>
  <si>
    <t xml:space="preserve"> 2.3 </t>
  </si>
  <si>
    <t xml:space="preserve"> 00006081 </t>
  </si>
  <si>
    <t>ARGILA OU BARRO PARA ATERRO/REATERRO (COM TRANSPORTE ATE 10 KM)</t>
  </si>
  <si>
    <t>M³</t>
  </si>
  <si>
    <t xml:space="preserve"> 2.4 </t>
  </si>
  <si>
    <t xml:space="preserve"> 04.04.01 </t>
  </si>
  <si>
    <t>SUDECAP</t>
  </si>
  <si>
    <t>MOBILIZAÇÃO E DESMOBILIZAÇÃO DE EQUIPAMENTO</t>
  </si>
  <si>
    <t>UN</t>
  </si>
  <si>
    <t xml:space="preserve"> 3 </t>
  </si>
  <si>
    <t>SERVIÇOS COMPLEMENTARES</t>
  </si>
  <si>
    <t xml:space="preserve"> 4 </t>
  </si>
  <si>
    <t>PAVIMENTAÇÃO - RUA  PESCADOR ANTONIO GONÇALVES EVANGELISTA</t>
  </si>
  <si>
    <t xml:space="preserve"> 4.1 </t>
  </si>
  <si>
    <t xml:space="preserve"> 100576 </t>
  </si>
  <si>
    <t>REGULARIZAÇÃO E COMPACTAÇÃO DE SUBLEITO DE SOLO PREDOMINANTEMENTE ARGILOSO, PARA OBRAS DE CONSTRUÇÃO DE PAVIMENTOS. AF_09/2024</t>
  </si>
  <si>
    <t xml:space="preserve"> 4.2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</si>
  <si>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</si>
  <si>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</si>
  <si>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m³</t>
  </si>
  <si>
    <t xml:space="preserve"> 4.3 </t>
  </si>
  <si>
    <t xml:space="preserve"> 101117 </t>
  </si>
  <si>
    <t>ESCAVAÇÃO HORIZONTAL EM SOLO DE 1A CATEGORIA COM TRATOR DE ESTEIRAS (347HP/LÂMINA: 8,70M3). AF_07/2020</t>
  </si>
  <si>
    <t xml:space="preserve"> 4.4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</si>
  <si>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</si>
  <si>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</si>
  <si>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 xml:space="preserve"> 4.5 </t>
  </si>
  <si>
    <t xml:space="preserve"> 93589 </t>
  </si>
  <si>
    <t>TRANSPORTE COM CAMINHÃO BASCULANTE DE 10 M³, EM VIA URBANA EM REVESTIMENTO PRIMÁRIO (UNIDADE: M3XKM). AF_07/2020</t>
  </si>
  <si>
    <t>M3XKM</t>
  </si>
  <si>
    <t xml:space="preserve"> 5 </t>
  </si>
  <si>
    <t>PAVIMENTAÇÃO</t>
  </si>
  <si>
    <t xml:space="preserve"> 5.1 </t>
  </si>
  <si>
    <t xml:space="preserve"> 101169 </t>
  </si>
  <si>
    <t>EXECUÇÃO DE PAVIMENTO EM PARALELEPÍPEDOS, REJUNTAMENTO COM ARGAMASSA TRAÇO 1:3 (CIMENTO E AREIA). AF_05/2020</t>
  </si>
  <si>
    <t xml:space="preserve"> 5.2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</si>
  <si>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</si>
  <si>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</si>
  <si>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</si>
  <si>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6 </t>
  </si>
  <si>
    <t xml:space="preserve"> 7 </t>
  </si>
  <si>
    <t>PAVIMENTAÇÃO - RUA DIRSON MARCIEL BARROS</t>
  </si>
  <si>
    <t xml:space="preserve"> 7.1 </t>
  </si>
  <si>
    <t>SERVIÇO DE TERRAPLANAGEM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</si>
  <si>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</si>
  <si>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</si>
  <si>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</si>
  <si>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</si>
  <si>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</si>
  <si>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8 </t>
  </si>
  <si>
    <t xml:space="preserve"> 8.1 </t>
  </si>
  <si>
    <t xml:space="preserve"> 8.2 </t>
  </si>
  <si>
    <t xml:space="preserve"> 9 </t>
  </si>
  <si>
    <t>PAVIMENTAÇÃO - RUA JOSE PEREIRA ALCANTARA</t>
  </si>
  <si>
    <t xml:space="preserve"> 9.1 </t>
  </si>
  <si>
    <t xml:space="preserve"> 9.1.1 </t>
  </si>
  <si>
    <t xml:space="preserve"> 9.1.2 </t>
  </si>
  <si>
    <t xml:space="preserve"> 9.1.3 </t>
  </si>
  <si>
    <t xml:space="preserve"> 9.1.4 </t>
  </si>
  <si>
    <t xml:space="preserve"> 9.2 </t>
  </si>
  <si>
    <t xml:space="preserve"> 9.2.1 </t>
  </si>
  <si>
    <t xml:space="preserve"> 9.2.2 </t>
  </si>
  <si>
    <t xml:space="preserve"> 10 </t>
  </si>
  <si>
    <t>PAVIMENTAÇÃO - RUA ERASMO PEREIRA</t>
  </si>
  <si>
    <t xml:space="preserve"> 10.1 </t>
  </si>
  <si>
    <t>SERVIÇO TERRAPLANAGEM</t>
  </si>
  <si>
    <t xml:space="preserve"> 10.1.1 </t>
  </si>
  <si>
    <t xml:space="preserve"> 10.1.2 </t>
  </si>
  <si>
    <t xml:space="preserve"> 10.1.3 </t>
  </si>
  <si>
    <t xml:space="preserve"> 10.2 </t>
  </si>
  <si>
    <t xml:space="preserve"> 10.2.1 </t>
  </si>
  <si>
    <t xml:space="preserve"> 10.2.2 </t>
  </si>
  <si>
    <t xml:space="preserve"> 10.3 </t>
  </si>
  <si>
    <t xml:space="preserve"> 11 </t>
  </si>
  <si>
    <t>PAVIMENTAÇÃO  MARIA DE LIMA</t>
  </si>
  <si>
    <t xml:space="preserve"> 11.1 </t>
  </si>
  <si>
    <t xml:space="preserve"> 11.1.1 </t>
  </si>
  <si>
    <t xml:space="preserve"> 11.1.2 </t>
  </si>
  <si>
    <t xml:space="preserve"> 11.1.3 </t>
  </si>
  <si>
    <t xml:space="preserve"> 11.1.4 </t>
  </si>
  <si>
    <t xml:space="preserve"> 11.2 </t>
  </si>
  <si>
    <t xml:space="preserve"> 11.2.1 </t>
  </si>
  <si>
    <t xml:space="preserve"> 11.2.2 </t>
  </si>
  <si>
    <t xml:space="preserve"> 11.3 </t>
  </si>
  <si>
    <t xml:space="preserve"> 12 </t>
  </si>
  <si>
    <t>PAVIMENTAÇÃO - RUA JOSÉ FÉLIX NASCIMENTO</t>
  </si>
  <si>
    <t xml:space="preserve"> 12.1 </t>
  </si>
  <si>
    <t xml:space="preserve"> 12.1.1 </t>
  </si>
  <si>
    <t xml:space="preserve"> 12.1.2 </t>
  </si>
  <si>
    <t xml:space="preserve"> 12.1.3 </t>
  </si>
  <si>
    <t xml:space="preserve"> 12.1.4 </t>
  </si>
  <si>
    <t xml:space="preserve"> 12.1.5 </t>
  </si>
  <si>
    <t xml:space="preserve"> 12.2 </t>
  </si>
  <si>
    <t xml:space="preserve"> 12.2.1 </t>
  </si>
  <si>
    <t xml:space="preserve"> 12.2.2 </t>
  </si>
  <si>
    <t xml:space="preserve"> 12.3 </t>
  </si>
  <si>
    <t xml:space="preserve"> 13 </t>
  </si>
  <si>
    <t>PAVIMENTAÇÃO - RUA JOEL TEODORO DE LIMA</t>
  </si>
  <si>
    <t xml:space="preserve"> 13.1 </t>
  </si>
  <si>
    <t xml:space="preserve"> 13.1.1 </t>
  </si>
  <si>
    <t xml:space="preserve"> 13.1.2 </t>
  </si>
  <si>
    <t xml:space="preserve"> 13.1.3 </t>
  </si>
  <si>
    <t xml:space="preserve"> 13.1.4 </t>
  </si>
  <si>
    <t xml:space="preserve"> 13.1.5 </t>
  </si>
  <si>
    <t xml:space="preserve"> 13.1.5.1 </t>
  </si>
  <si>
    <t xml:space="preserve"> 13.1.5.2 </t>
  </si>
  <si>
    <t xml:space="preserve"> 13.2 </t>
  </si>
  <si>
    <t xml:space="preserve"> 13.2.1 </t>
  </si>
  <si>
    <t xml:space="preserve"> PIT.05 </t>
  </si>
  <si>
    <t>Próprio</t>
  </si>
  <si>
    <t>LIMPEZA FINAL DE OBRA</t>
  </si>
  <si>
    <t>Total sem BDI</t>
  </si>
  <si>
    <t>Total do BDI</t>
  </si>
  <si>
    <t>Total Geral</t>
  </si>
  <si>
    <t>_______________________________________________________________
Edme Santos Mesquita
Eng. Civil Crea-PB 160.893.481-0</t>
  </si>
  <si>
    <t xml:space="preserve">SINAPI - 08/2025 - Paraíba
</t>
  </si>
  <si>
    <t xml:space="preserve">PAVIMENTAÇÃO DAS RUAS DO VIVEIRO  MUNICÍPIO DE PITIMBU -  Rua do Pescador Antônio G. Evangelista, Rua Dirson Marciel Barros, Rua José Pereira de Alcantara, Rua Erasmo Pereira, Rua Maria Lima, Rua José Felix Nascimento, Rua Joel Teodoro de Lima.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</si>
</sst>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2" fillId="22" borderId="0" xfId="0" applyFont="1" applyFill="1" applyAlignment="1">
      <alignment horizontal="left" vertical="center" wrapText="1"/>
    </xf>
    <xf numFmtId="0" fontId="11" fillId="2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left" vertical="center" wrapText="1"/>
    </xf>
    <xf numFmtId="0" fontId="8" fillId="9" borderId="6" xfId="0" applyFont="1" applyFill="1" applyBorder="1" applyAlignment="1">
      <alignment horizontal="left" vertical="center" wrapText="1"/>
    </xf>
    <xf numFmtId="4" fontId="9" fillId="10" borderId="7" xfId="0" applyNumberFormat="1" applyFont="1" applyFill="1" applyBorder="1" applyAlignment="1">
      <alignment horizontal="left" vertical="center" wrapText="1"/>
    </xf>
    <xf numFmtId="164" fontId="10" fillId="11" borderId="8" xfId="0" applyNumberFormat="1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left" vertical="center" wrapText="1"/>
    </xf>
    <xf numFmtId="0" fontId="13" fillId="13" borderId="10" xfId="0" applyFont="1" applyFill="1" applyBorder="1" applyAlignment="1">
      <alignment horizontal="left" vertical="center" wrapText="1"/>
    </xf>
    <xf numFmtId="0" fontId="14" fillId="14" borderId="11" xfId="0" applyFont="1" applyFill="1" applyBorder="1" applyAlignment="1">
      <alignment horizontal="left" vertical="center" wrapText="1"/>
    </xf>
    <xf numFmtId="4" fontId="15" fillId="15" borderId="12" xfId="0" applyNumberFormat="1" applyFont="1" applyFill="1" applyBorder="1" applyAlignment="1">
      <alignment horizontal="left" vertical="center" wrapText="1"/>
    </xf>
    <xf numFmtId="164" fontId="16" fillId="16" borderId="13" xfId="0" applyNumberFormat="1" applyFont="1" applyFill="1" applyBorder="1" applyAlignment="1">
      <alignment horizontal="left" vertical="center" wrapText="1"/>
    </xf>
    <xf numFmtId="0" fontId="17" fillId="17" borderId="14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left" vertical="center" wrapText="1"/>
    </xf>
    <xf numFmtId="0" fontId="19" fillId="19" borderId="16" xfId="0" applyFont="1" applyFill="1" applyBorder="1" applyAlignment="1">
      <alignment horizontal="left" vertical="center" wrapText="1"/>
    </xf>
    <xf numFmtId="4" fontId="20" fillId="20" borderId="17" xfId="0" applyNumberFormat="1" applyFont="1" applyFill="1" applyBorder="1" applyAlignment="1">
      <alignment horizontal="left" vertical="center" wrapText="1"/>
    </xf>
    <xf numFmtId="164" fontId="21" fillId="21" borderId="18" xfId="0" applyNumberFormat="1" applyFont="1" applyFill="1" applyBorder="1" applyAlignment="1">
      <alignment horizontal="left" vertical="center" wrapText="1"/>
    </xf>
    <xf numFmtId="0" fontId="27" fillId="27" borderId="0" xfId="0" applyFont="1" applyFill="1" applyAlignment="1">
      <alignment horizontal="left" vertical="center" wrapText="1"/>
    </xf>
    <xf numFmtId="0" fontId="24" fillId="24" borderId="0" xfId="0" applyFont="1" applyFill="1" applyAlignment="1">
      <alignment horizontal="left" vertical="center" wrapText="1"/>
    </xf>
    <xf numFmtId="0" fontId="26" fillId="26" borderId="0" xfId="0" applyFont="1" applyFill="1" applyAlignment="1">
      <alignment horizontal="left" vertical="center" wrapText="1"/>
    </xf>
    <xf numFmtId="0" fontId="23" fillId="23" borderId="0" xfId="0" applyFont="1" applyFill="1" applyAlignment="1">
      <alignment horizontal="left" vertical="center" wrapText="1"/>
    </xf>
    <xf numFmtId="0" fontId="24" fillId="24" borderId="0" xfId="0" applyFont="1" applyFill="1" applyAlignment="1">
      <alignment horizontal="left" vertical="center" wrapText="1"/>
    </xf>
    <xf numFmtId="0" fontId="22" fillId="22" borderId="0" xfId="0" applyFont="1" applyFill="1" applyAlignment="1">
      <alignment horizontal="left" vertical="center" wrapText="1"/>
    </xf>
    <xf numFmtId="4" fontId="25" fillId="25" borderId="0" xfId="0" applyNumberFormat="1" applyFont="1" applyFill="1" applyAlignment="1">
      <alignment horizontal="left" vertical="center" wrapText="1"/>
    </xf>
    <xf numFmtId="0" fontId="26" fillId="27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1" fillId="2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tabSelected="1" showWhiteSpace="0" view="pageBreakPreview" topLeftCell="A79" zoomScale="90" zoomScaleNormal="90" zoomScaleSheetLayoutView="90" workbookViewId="0">
      <selection activeCell="I89" sqref="I89"/>
    </sheetView>
  </sheetViews>
  <sheetFormatPr defaultRowHeight="14.25" x14ac:dyDescent="0.2"/>
  <cols>
    <col min="1" max="2" width="10" style="4" bestFit="1" customWidth="1"/>
    <col min="3" max="3" width="13.25" style="4" bestFit="1" customWidth="1"/>
    <col min="4" max="4" width="60" style="4" bestFit="1" customWidth="1"/>
    <col min="5" max="5" width="8" style="4" bestFit="1" customWidth="1"/>
    <col min="6" max="10" width="13" style="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"/>
      <c r="B2" s="2"/>
      <c r="C2" s="2"/>
      <c r="D2" s="3" t="s">
        <v>158</v>
      </c>
      <c r="E2" s="34" t="s">
        <v>157</v>
      </c>
      <c r="F2" s="28"/>
      <c r="G2" s="28" t="s">
        <v>4</v>
      </c>
      <c r="H2" s="28"/>
      <c r="I2" s="28" t="s">
        <v>5</v>
      </c>
      <c r="J2" s="28"/>
    </row>
    <row r="3" spans="1:10" x14ac:dyDescent="0.2">
      <c r="A3" s="32" t="s">
        <v>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</row>
    <row r="5" spans="1:10" ht="24" customHeight="1" x14ac:dyDescent="0.2">
      <c r="A5" s="8" t="s">
        <v>17</v>
      </c>
      <c r="B5" s="8" t="s">
        <v>18</v>
      </c>
      <c r="C5" s="8"/>
      <c r="D5" s="8" t="s">
        <v>19</v>
      </c>
      <c r="E5" s="9"/>
      <c r="F5" s="10">
        <v>1</v>
      </c>
      <c r="G5" s="10" t="s">
        <v>20</v>
      </c>
      <c r="H5" s="11">
        <v>45489.84</v>
      </c>
      <c r="I5" s="11">
        <v>45489.84</v>
      </c>
      <c r="J5" s="12">
        <v>4.5903256201161716E-2</v>
      </c>
    </row>
    <row r="6" spans="1:10" ht="26.1" customHeight="1" x14ac:dyDescent="0.2">
      <c r="A6" s="13" t="s">
        <v>21</v>
      </c>
      <c r="B6" s="13" t="s">
        <v>22</v>
      </c>
      <c r="C6" s="13" t="s">
        <v>23</v>
      </c>
      <c r="D6" s="13" t="s">
        <v>24</v>
      </c>
      <c r="E6" s="14" t="s">
        <v>25</v>
      </c>
      <c r="F6" s="15">
        <v>120</v>
      </c>
      <c r="G6" s="16">
        <v>117.28</v>
      </c>
      <c r="H6" s="16">
        <v>148.12</v>
      </c>
      <c r="I6" s="16">
        <v>17774.400000000001</v>
      </c>
      <c r="J6" s="17">
        <v>1.7935935519270429E-2</v>
      </c>
    </row>
    <row r="7" spans="1:10" ht="65.099999999999994" customHeight="1" x14ac:dyDescent="0.2">
      <c r="A7" s="13" t="s">
        <v>26</v>
      </c>
      <c r="B7" s="13" t="s">
        <v>27</v>
      </c>
      <c r="C7" s="13" t="s">
        <v>23</v>
      </c>
      <c r="D7" s="13" t="s">
        <v>28</v>
      </c>
      <c r="E7" s="14" t="s">
        <v>29</v>
      </c>
      <c r="F7" s="15">
        <v>9</v>
      </c>
      <c r="G7" s="16">
        <v>1263.47</v>
      </c>
      <c r="H7" s="16">
        <v>1595.76</v>
      </c>
      <c r="I7" s="16">
        <v>14361.84</v>
      </c>
      <c r="J7" s="17">
        <v>1.4492361833765349E-2</v>
      </c>
    </row>
    <row r="8" spans="1:10" ht="24" customHeight="1" x14ac:dyDescent="0.2">
      <c r="A8" s="13" t="s">
        <v>30</v>
      </c>
      <c r="B8" s="13" t="s">
        <v>31</v>
      </c>
      <c r="C8" s="13" t="s">
        <v>23</v>
      </c>
      <c r="D8" s="13" t="s">
        <v>32</v>
      </c>
      <c r="E8" s="14" t="s">
        <v>25</v>
      </c>
      <c r="F8" s="15">
        <v>480</v>
      </c>
      <c r="G8" s="16">
        <v>22.03</v>
      </c>
      <c r="H8" s="16">
        <v>27.82</v>
      </c>
      <c r="I8" s="16">
        <v>13353.6</v>
      </c>
      <c r="J8" s="17">
        <v>1.3474958848125934E-2</v>
      </c>
    </row>
    <row r="9" spans="1:10" ht="24" customHeight="1" x14ac:dyDescent="0.2">
      <c r="A9" s="8" t="s">
        <v>33</v>
      </c>
      <c r="B9" s="8" t="s">
        <v>18</v>
      </c>
      <c r="C9" s="8"/>
      <c r="D9" s="8" t="s">
        <v>34</v>
      </c>
      <c r="E9" s="9"/>
      <c r="F9" s="10">
        <v>1</v>
      </c>
      <c r="G9" s="10" t="s">
        <v>20</v>
      </c>
      <c r="H9" s="11">
        <v>64057.39</v>
      </c>
      <c r="I9" s="11">
        <v>64057.39</v>
      </c>
      <c r="J9" s="12">
        <v>6.4639549946707536E-2</v>
      </c>
    </row>
    <row r="10" spans="1:10" ht="24" customHeight="1" x14ac:dyDescent="0.2">
      <c r="A10" s="13" t="s">
        <v>35</v>
      </c>
      <c r="B10" s="13" t="s">
        <v>36</v>
      </c>
      <c r="C10" s="13" t="s">
        <v>23</v>
      </c>
      <c r="D10" s="13" t="s">
        <v>37</v>
      </c>
      <c r="E10" s="14" t="s">
        <v>38</v>
      </c>
      <c r="F10" s="15">
        <v>10</v>
      </c>
      <c r="G10" s="16">
        <v>520.61</v>
      </c>
      <c r="H10" s="16">
        <v>657.53</v>
      </c>
      <c r="I10" s="16">
        <v>6575.3</v>
      </c>
      <c r="J10" s="17">
        <v>6.63505698194363E-3</v>
      </c>
    </row>
    <row r="11" spans="1:10" ht="24" customHeight="1" x14ac:dyDescent="0.2">
      <c r="A11" s="13" t="s">
        <v>39</v>
      </c>
      <c r="B11" s="13" t="s">
        <v>40</v>
      </c>
      <c r="C11" s="13" t="s">
        <v>23</v>
      </c>
      <c r="D11" s="13" t="s">
        <v>41</v>
      </c>
      <c r="E11" s="14" t="s">
        <v>25</v>
      </c>
      <c r="F11" s="15">
        <v>100</v>
      </c>
      <c r="G11" s="16">
        <v>25.86</v>
      </c>
      <c r="H11" s="16">
        <v>32.659999999999997</v>
      </c>
      <c r="I11" s="16">
        <v>3266</v>
      </c>
      <c r="J11" s="17">
        <v>3.2956817336133554E-3</v>
      </c>
    </row>
    <row r="12" spans="1:10" ht="26.1" customHeight="1" x14ac:dyDescent="0.2">
      <c r="A12" s="18" t="s">
        <v>42</v>
      </c>
      <c r="B12" s="18" t="s">
        <v>43</v>
      </c>
      <c r="C12" s="18" t="s">
        <v>23</v>
      </c>
      <c r="D12" s="18" t="s">
        <v>44</v>
      </c>
      <c r="E12" s="19" t="s">
        <v>45</v>
      </c>
      <c r="F12" s="20">
        <v>680.55</v>
      </c>
      <c r="G12" s="21">
        <v>54.26</v>
      </c>
      <c r="H12" s="21">
        <v>68.53</v>
      </c>
      <c r="I12" s="21">
        <v>46638.09</v>
      </c>
      <c r="J12" s="22">
        <v>4.7061941611639832E-2</v>
      </c>
    </row>
    <row r="13" spans="1:10" ht="24" customHeight="1" x14ac:dyDescent="0.2">
      <c r="A13" s="13" t="s">
        <v>46</v>
      </c>
      <c r="B13" s="13" t="s">
        <v>47</v>
      </c>
      <c r="C13" s="13" t="s">
        <v>48</v>
      </c>
      <c r="D13" s="13" t="s">
        <v>49</v>
      </c>
      <c r="E13" s="14" t="s">
        <v>50</v>
      </c>
      <c r="F13" s="15">
        <v>3</v>
      </c>
      <c r="G13" s="16">
        <v>2000</v>
      </c>
      <c r="H13" s="16">
        <v>2526</v>
      </c>
      <c r="I13" s="16">
        <v>7578</v>
      </c>
      <c r="J13" s="17">
        <v>7.6468696195107185E-3</v>
      </c>
    </row>
    <row r="14" spans="1:10" ht="24" customHeight="1" x14ac:dyDescent="0.2">
      <c r="A14" s="8" t="s">
        <v>51</v>
      </c>
      <c r="B14" s="8" t="s">
        <v>18</v>
      </c>
      <c r="C14" s="8"/>
      <c r="D14" s="8" t="s">
        <v>52</v>
      </c>
      <c r="E14" s="9"/>
      <c r="F14" s="10">
        <v>1</v>
      </c>
      <c r="G14" s="10" t="s">
        <v>20</v>
      </c>
      <c r="H14" s="11">
        <v>0</v>
      </c>
      <c r="I14" s="11">
        <v>0</v>
      </c>
      <c r="J14" s="12">
        <v>0</v>
      </c>
    </row>
    <row r="15" spans="1:10" ht="26.1" customHeight="1" x14ac:dyDescent="0.2">
      <c r="A15" s="8" t="s">
        <v>53</v>
      </c>
      <c r="B15" s="8" t="s">
        <v>18</v>
      </c>
      <c r="C15" s="8"/>
      <c r="D15" s="8" t="s">
        <v>54</v>
      </c>
      <c r="E15" s="9"/>
      <c r="F15" s="10">
        <v>1</v>
      </c>
      <c r="G15" s="10" t="s">
        <v>20</v>
      </c>
      <c r="H15" s="11">
        <v>23416.86</v>
      </c>
      <c r="I15" s="11">
        <v>23416.86</v>
      </c>
      <c r="J15" s="12">
        <v>2.3629674758291867E-2</v>
      </c>
    </row>
    <row r="16" spans="1:10" ht="39" customHeight="1" x14ac:dyDescent="0.2">
      <c r="A16" s="13" t="s">
        <v>55</v>
      </c>
      <c r="B16" s="13" t="s">
        <v>56</v>
      </c>
      <c r="C16" s="13" t="s">
        <v>23</v>
      </c>
      <c r="D16" s="13" t="s">
        <v>57</v>
      </c>
      <c r="E16" s="14" t="s">
        <v>38</v>
      </c>
      <c r="F16" s="15">
        <v>1752.3</v>
      </c>
      <c r="G16" s="16">
        <v>2.62</v>
      </c>
      <c r="H16" s="16">
        <v>3.3</v>
      </c>
      <c r="I16" s="16">
        <v>5782.59</v>
      </c>
      <c r="J16" s="17">
        <v>5.8351427544321042E-3</v>
      </c>
    </row>
    <row r="17" spans="1:12" ht="65.099999999999994" customHeight="1" x14ac:dyDescent="0.2">
      <c r="A17" s="13" t="s">
        <v>58</v>
      </c>
      <c r="B17" s="13" t="s">
        <v>59</v>
      </c>
      <c r="C17" s="13" t="s">
        <v>23</v>
      </c>
      <c r="D17" s="13" t="s">
        <v>60</v>
      </c>
      <c r="E17" s="14" t="s">
        <v>61</v>
      </c>
      <c r="F17" s="15">
        <v>786</v>
      </c>
      <c r="G17" s="16">
        <v>11.38</v>
      </c>
      <c r="H17" s="16">
        <v>14.37</v>
      </c>
      <c r="I17" s="16">
        <v>11294.82</v>
      </c>
      <c r="J17" s="17">
        <v>1.1397468450229882E-2</v>
      </c>
    </row>
    <row r="18" spans="1:12" ht="39" customHeight="1" x14ac:dyDescent="0.2">
      <c r="A18" s="13" t="s">
        <v>62</v>
      </c>
      <c r="B18" s="13" t="s">
        <v>63</v>
      </c>
      <c r="C18" s="13" t="s">
        <v>23</v>
      </c>
      <c r="D18" s="13" t="s">
        <v>64</v>
      </c>
      <c r="E18" s="14" t="s">
        <v>61</v>
      </c>
      <c r="F18" s="15">
        <v>437.1</v>
      </c>
      <c r="G18" s="16">
        <v>3.23</v>
      </c>
      <c r="H18" s="16">
        <v>4.07</v>
      </c>
      <c r="I18" s="16">
        <v>1778.99</v>
      </c>
      <c r="J18" s="17">
        <v>1.7951576384815746E-3</v>
      </c>
    </row>
    <row r="19" spans="1:12" ht="51.95" customHeight="1" x14ac:dyDescent="0.2">
      <c r="A19" s="13" t="s">
        <v>65</v>
      </c>
      <c r="B19" s="13" t="s">
        <v>66</v>
      </c>
      <c r="C19" s="13" t="s">
        <v>23</v>
      </c>
      <c r="D19" s="13" t="s">
        <v>67</v>
      </c>
      <c r="E19" s="14" t="s">
        <v>61</v>
      </c>
      <c r="F19" s="15">
        <v>300</v>
      </c>
      <c r="G19" s="16">
        <v>8.57</v>
      </c>
      <c r="H19" s="16">
        <v>10.82</v>
      </c>
      <c r="I19" s="16">
        <v>3246</v>
      </c>
      <c r="J19" s="17">
        <v>3.2754999716193972E-3</v>
      </c>
    </row>
    <row r="20" spans="1:12" ht="39" customHeight="1" x14ac:dyDescent="0.2">
      <c r="A20" s="13" t="s">
        <v>68</v>
      </c>
      <c r="B20" s="13" t="s">
        <v>69</v>
      </c>
      <c r="C20" s="13" t="s">
        <v>23</v>
      </c>
      <c r="D20" s="13" t="s">
        <v>70</v>
      </c>
      <c r="E20" s="14" t="s">
        <v>71</v>
      </c>
      <c r="F20" s="15">
        <v>405.7</v>
      </c>
      <c r="G20" s="16">
        <v>2.57</v>
      </c>
      <c r="H20" s="16">
        <v>3.24</v>
      </c>
      <c r="I20" s="16">
        <v>1314.46</v>
      </c>
      <c r="J20" s="17">
        <v>1.3264059435289073E-3</v>
      </c>
    </row>
    <row r="21" spans="1:12" ht="24" customHeight="1" x14ac:dyDescent="0.2">
      <c r="A21" s="8" t="s">
        <v>72</v>
      </c>
      <c r="B21" s="8" t="s">
        <v>18</v>
      </c>
      <c r="C21" s="8"/>
      <c r="D21" s="8" t="s">
        <v>73</v>
      </c>
      <c r="E21" s="9"/>
      <c r="F21" s="10">
        <v>1</v>
      </c>
      <c r="G21" s="10" t="s">
        <v>20</v>
      </c>
      <c r="H21" s="11">
        <v>270816.94</v>
      </c>
      <c r="I21" s="11">
        <v>270816.94</v>
      </c>
      <c r="J21" s="12">
        <v>0.27327815135060135</v>
      </c>
    </row>
    <row r="22" spans="1:12" ht="39" customHeight="1" x14ac:dyDescent="0.2">
      <c r="A22" s="13" t="s">
        <v>74</v>
      </c>
      <c r="B22" s="13" t="s">
        <v>75</v>
      </c>
      <c r="C22" s="13" t="s">
        <v>23</v>
      </c>
      <c r="D22" s="13" t="s">
        <v>76</v>
      </c>
      <c r="E22" s="14" t="s">
        <v>38</v>
      </c>
      <c r="F22" s="15">
        <v>2025.6</v>
      </c>
      <c r="G22" s="16">
        <v>84.15</v>
      </c>
      <c r="H22" s="16">
        <v>106.28</v>
      </c>
      <c r="I22" s="16">
        <v>215280.76</v>
      </c>
      <c r="J22" s="17">
        <v>0.21723725300992061</v>
      </c>
      <c r="L22">
        <f>F22</f>
        <v>2025.6</v>
      </c>
    </row>
    <row r="23" spans="1:12" ht="51.95" customHeight="1" x14ac:dyDescent="0.2">
      <c r="A23" s="13" t="s">
        <v>77</v>
      </c>
      <c r="B23" s="13" t="s">
        <v>78</v>
      </c>
      <c r="C23" s="13" t="s">
        <v>23</v>
      </c>
      <c r="D23" s="13" t="s">
        <v>79</v>
      </c>
      <c r="E23" s="14" t="s">
        <v>80</v>
      </c>
      <c r="F23" s="15">
        <v>1193.3</v>
      </c>
      <c r="G23" s="16">
        <v>36.85</v>
      </c>
      <c r="H23" s="16">
        <v>46.54</v>
      </c>
      <c r="I23" s="16">
        <v>55536.18</v>
      </c>
      <c r="J23" s="17">
        <v>5.6040898340680753E-2</v>
      </c>
      <c r="K23">
        <f>F23</f>
        <v>1193.3</v>
      </c>
    </row>
    <row r="24" spans="1:12" ht="24" customHeight="1" x14ac:dyDescent="0.2">
      <c r="A24" s="8" t="s">
        <v>81</v>
      </c>
      <c r="B24" s="8" t="s">
        <v>18</v>
      </c>
      <c r="C24" s="8"/>
      <c r="D24" s="8" t="s">
        <v>34</v>
      </c>
      <c r="E24" s="9"/>
      <c r="F24" s="10">
        <v>1</v>
      </c>
      <c r="G24" s="10" t="s">
        <v>20</v>
      </c>
      <c r="H24" s="11">
        <v>0</v>
      </c>
      <c r="I24" s="11">
        <v>0</v>
      </c>
      <c r="J24" s="12">
        <v>0</v>
      </c>
    </row>
    <row r="25" spans="1:12" ht="24" customHeight="1" x14ac:dyDescent="0.2">
      <c r="A25" s="8" t="s">
        <v>82</v>
      </c>
      <c r="B25" s="8" t="s">
        <v>18</v>
      </c>
      <c r="C25" s="8"/>
      <c r="D25" s="8" t="s">
        <v>83</v>
      </c>
      <c r="E25" s="9"/>
      <c r="F25" s="10">
        <v>1</v>
      </c>
      <c r="G25" s="10" t="s">
        <v>20</v>
      </c>
      <c r="H25" s="11">
        <v>15015.02</v>
      </c>
      <c r="I25" s="11">
        <v>15015.02</v>
      </c>
      <c r="J25" s="12">
        <v>1.5151477998726025E-2</v>
      </c>
    </row>
    <row r="26" spans="1:12" ht="24" customHeight="1" x14ac:dyDescent="0.2">
      <c r="A26" s="8" t="s">
        <v>84</v>
      </c>
      <c r="B26" s="8" t="s">
        <v>18</v>
      </c>
      <c r="C26" s="8"/>
      <c r="D26" s="8" t="s">
        <v>85</v>
      </c>
      <c r="E26" s="9"/>
      <c r="F26" s="10">
        <v>1</v>
      </c>
      <c r="G26" s="10" t="s">
        <v>20</v>
      </c>
      <c r="H26" s="11">
        <v>15015.02</v>
      </c>
      <c r="I26" s="11">
        <v>15015.02</v>
      </c>
      <c r="J26" s="12">
        <v>1.5151477998726025E-2</v>
      </c>
    </row>
    <row r="27" spans="1:12" ht="39" customHeight="1" x14ac:dyDescent="0.2">
      <c r="A27" s="13" t="s">
        <v>86</v>
      </c>
      <c r="B27" s="13" t="s">
        <v>56</v>
      </c>
      <c r="C27" s="13" t="s">
        <v>23</v>
      </c>
      <c r="D27" s="13" t="s">
        <v>57</v>
      </c>
      <c r="E27" s="14" t="s">
        <v>38</v>
      </c>
      <c r="F27" s="15">
        <v>1276.4000000000001</v>
      </c>
      <c r="G27" s="16">
        <v>2.62</v>
      </c>
      <c r="H27" s="16">
        <v>3.3</v>
      </c>
      <c r="I27" s="16">
        <v>4212.12</v>
      </c>
      <c r="J27" s="17">
        <v>4.250400166499536E-3</v>
      </c>
    </row>
    <row r="28" spans="1:12" ht="39" customHeight="1" x14ac:dyDescent="0.2">
      <c r="A28" s="13" t="s">
        <v>87</v>
      </c>
      <c r="B28" s="13" t="s">
        <v>63</v>
      </c>
      <c r="C28" s="13" t="s">
        <v>23</v>
      </c>
      <c r="D28" s="13" t="s">
        <v>64</v>
      </c>
      <c r="E28" s="14" t="s">
        <v>61</v>
      </c>
      <c r="F28" s="15">
        <v>110.9</v>
      </c>
      <c r="G28" s="16">
        <v>3.23</v>
      </c>
      <c r="H28" s="16">
        <v>4.07</v>
      </c>
      <c r="I28" s="16">
        <v>451.36</v>
      </c>
      <c r="J28" s="17">
        <v>4.5546200467964606E-4</v>
      </c>
    </row>
    <row r="29" spans="1:12" ht="65.099999999999994" customHeight="1" x14ac:dyDescent="0.2">
      <c r="A29" s="13" t="s">
        <v>88</v>
      </c>
      <c r="B29" s="13" t="s">
        <v>59</v>
      </c>
      <c r="C29" s="13" t="s">
        <v>23</v>
      </c>
      <c r="D29" s="13" t="s">
        <v>60</v>
      </c>
      <c r="E29" s="14" t="s">
        <v>61</v>
      </c>
      <c r="F29" s="15">
        <v>178.2</v>
      </c>
      <c r="G29" s="16">
        <v>11.38</v>
      </c>
      <c r="H29" s="16">
        <v>14.37</v>
      </c>
      <c r="I29" s="16">
        <v>2560.73</v>
      </c>
      <c r="J29" s="17">
        <v>2.5840021695394144E-3</v>
      </c>
    </row>
    <row r="30" spans="1:12" ht="51.95" customHeight="1" x14ac:dyDescent="0.2">
      <c r="A30" s="13" t="s">
        <v>89</v>
      </c>
      <c r="B30" s="13" t="s">
        <v>66</v>
      </c>
      <c r="C30" s="13" t="s">
        <v>23</v>
      </c>
      <c r="D30" s="13" t="s">
        <v>67</v>
      </c>
      <c r="E30" s="14" t="s">
        <v>61</v>
      </c>
      <c r="F30" s="15">
        <v>584.29999999999995</v>
      </c>
      <c r="G30" s="16">
        <v>8.57</v>
      </c>
      <c r="H30" s="16">
        <v>10.82</v>
      </c>
      <c r="I30" s="16">
        <v>6322.12</v>
      </c>
      <c r="J30" s="17">
        <v>6.3795760568621145E-3</v>
      </c>
    </row>
    <row r="31" spans="1:12" ht="39" customHeight="1" x14ac:dyDescent="0.2">
      <c r="A31" s="13" t="s">
        <v>90</v>
      </c>
      <c r="B31" s="13" t="s">
        <v>69</v>
      </c>
      <c r="C31" s="13" t="s">
        <v>23</v>
      </c>
      <c r="D31" s="13" t="s">
        <v>70</v>
      </c>
      <c r="E31" s="14" t="s">
        <v>71</v>
      </c>
      <c r="F31" s="15">
        <v>453.3</v>
      </c>
      <c r="G31" s="16">
        <v>2.57</v>
      </c>
      <c r="H31" s="16">
        <v>3.24</v>
      </c>
      <c r="I31" s="16">
        <v>1468.69</v>
      </c>
      <c r="J31" s="17">
        <v>1.482037601145315E-3</v>
      </c>
    </row>
    <row r="32" spans="1:12" ht="24" customHeight="1" x14ac:dyDescent="0.2">
      <c r="A32" s="8" t="s">
        <v>91</v>
      </c>
      <c r="B32" s="8" t="s">
        <v>18</v>
      </c>
      <c r="C32" s="8"/>
      <c r="D32" s="8" t="s">
        <v>73</v>
      </c>
      <c r="E32" s="9"/>
      <c r="F32" s="10">
        <v>1</v>
      </c>
      <c r="G32" s="10" t="s">
        <v>20</v>
      </c>
      <c r="H32" s="11">
        <v>143848.87</v>
      </c>
      <c r="I32" s="11">
        <v>143848.87</v>
      </c>
      <c r="J32" s="12">
        <v>0.14515618287199086</v>
      </c>
    </row>
    <row r="33" spans="1:12" ht="39" customHeight="1" x14ac:dyDescent="0.2">
      <c r="A33" s="13" t="s">
        <v>92</v>
      </c>
      <c r="B33" s="13" t="s">
        <v>75</v>
      </c>
      <c r="C33" s="13" t="s">
        <v>23</v>
      </c>
      <c r="D33" s="13" t="s">
        <v>76</v>
      </c>
      <c r="E33" s="14" t="s">
        <v>38</v>
      </c>
      <c r="F33" s="15">
        <v>1162.25</v>
      </c>
      <c r="G33" s="16">
        <v>84.15</v>
      </c>
      <c r="H33" s="16">
        <v>106.28</v>
      </c>
      <c r="I33" s="16">
        <v>123523.93</v>
      </c>
      <c r="J33" s="17">
        <v>0.12464652779091695</v>
      </c>
      <c r="L33">
        <f>F33</f>
        <v>1162.25</v>
      </c>
    </row>
    <row r="34" spans="1:12" ht="51.95" customHeight="1" x14ac:dyDescent="0.2">
      <c r="A34" s="13" t="s">
        <v>93</v>
      </c>
      <c r="B34" s="13" t="s">
        <v>78</v>
      </c>
      <c r="C34" s="13" t="s">
        <v>23</v>
      </c>
      <c r="D34" s="13" t="s">
        <v>79</v>
      </c>
      <c r="E34" s="14" t="s">
        <v>80</v>
      </c>
      <c r="F34" s="15">
        <v>436.72</v>
      </c>
      <c r="G34" s="16">
        <v>36.85</v>
      </c>
      <c r="H34" s="16">
        <v>46.54</v>
      </c>
      <c r="I34" s="16">
        <v>20324.939999999999</v>
      </c>
      <c r="J34" s="17">
        <v>2.0509655081073924E-2</v>
      </c>
      <c r="K34">
        <f>F34</f>
        <v>436.72</v>
      </c>
    </row>
    <row r="35" spans="1:12" ht="24" customHeight="1" x14ac:dyDescent="0.2">
      <c r="A35" s="8" t="s">
        <v>94</v>
      </c>
      <c r="B35" s="8" t="s">
        <v>18</v>
      </c>
      <c r="C35" s="8"/>
      <c r="D35" s="8" t="s">
        <v>95</v>
      </c>
      <c r="E35" s="9"/>
      <c r="F35" s="10">
        <v>1</v>
      </c>
      <c r="G35" s="10" t="s">
        <v>20</v>
      </c>
      <c r="H35" s="11">
        <v>124950.04</v>
      </c>
      <c r="I35" s="11">
        <v>124950.04</v>
      </c>
      <c r="J35" s="12">
        <v>0.12608559842077713</v>
      </c>
    </row>
    <row r="36" spans="1:12" ht="24" customHeight="1" x14ac:dyDescent="0.2">
      <c r="A36" s="8" t="s">
        <v>96</v>
      </c>
      <c r="B36" s="8" t="s">
        <v>18</v>
      </c>
      <c r="C36" s="8"/>
      <c r="D36" s="8" t="s">
        <v>85</v>
      </c>
      <c r="E36" s="9"/>
      <c r="F36" s="10">
        <v>1</v>
      </c>
      <c r="G36" s="10" t="s">
        <v>20</v>
      </c>
      <c r="H36" s="11">
        <v>6410.53</v>
      </c>
      <c r="I36" s="11">
        <v>6410.53</v>
      </c>
      <c r="J36" s="12">
        <v>6.4687895357564062E-3</v>
      </c>
    </row>
    <row r="37" spans="1:12" ht="39" customHeight="1" x14ac:dyDescent="0.2">
      <c r="A37" s="13" t="s">
        <v>97</v>
      </c>
      <c r="B37" s="13" t="s">
        <v>56</v>
      </c>
      <c r="C37" s="13" t="s">
        <v>23</v>
      </c>
      <c r="D37" s="13" t="s">
        <v>57</v>
      </c>
      <c r="E37" s="14" t="s">
        <v>38</v>
      </c>
      <c r="F37" s="15">
        <v>1374.75</v>
      </c>
      <c r="G37" s="16">
        <v>2.62</v>
      </c>
      <c r="H37" s="16">
        <v>3.3</v>
      </c>
      <c r="I37" s="16">
        <v>4536.67</v>
      </c>
      <c r="J37" s="17">
        <v>4.5778997092564911E-3</v>
      </c>
    </row>
    <row r="38" spans="1:12" ht="39" customHeight="1" x14ac:dyDescent="0.2">
      <c r="A38" s="13" t="s">
        <v>98</v>
      </c>
      <c r="B38" s="13" t="s">
        <v>63</v>
      </c>
      <c r="C38" s="13" t="s">
        <v>23</v>
      </c>
      <c r="D38" s="13" t="s">
        <v>64</v>
      </c>
      <c r="E38" s="14" t="s">
        <v>61</v>
      </c>
      <c r="F38" s="15">
        <v>77.5</v>
      </c>
      <c r="G38" s="16">
        <v>3.23</v>
      </c>
      <c r="H38" s="16">
        <v>4.07</v>
      </c>
      <c r="I38" s="16">
        <v>315.42</v>
      </c>
      <c r="J38" s="17">
        <v>3.1828656840671295E-4</v>
      </c>
    </row>
    <row r="39" spans="1:12" ht="39" customHeight="1" x14ac:dyDescent="0.2">
      <c r="A39" s="13" t="s">
        <v>99</v>
      </c>
      <c r="B39" s="13" t="s">
        <v>69</v>
      </c>
      <c r="C39" s="13" t="s">
        <v>23</v>
      </c>
      <c r="D39" s="13" t="s">
        <v>70</v>
      </c>
      <c r="E39" s="14" t="s">
        <v>71</v>
      </c>
      <c r="F39" s="15">
        <v>125.3</v>
      </c>
      <c r="G39" s="16">
        <v>2.57</v>
      </c>
      <c r="H39" s="16">
        <v>3.24</v>
      </c>
      <c r="I39" s="16">
        <v>405.97</v>
      </c>
      <c r="J39" s="17">
        <v>4.0965949583435821E-4</v>
      </c>
    </row>
    <row r="40" spans="1:12" ht="65.099999999999994" customHeight="1" x14ac:dyDescent="0.2">
      <c r="A40" s="13" t="s">
        <v>100</v>
      </c>
      <c r="B40" s="13" t="s">
        <v>59</v>
      </c>
      <c r="C40" s="13" t="s">
        <v>23</v>
      </c>
      <c r="D40" s="13" t="s">
        <v>60</v>
      </c>
      <c r="E40" s="14" t="s">
        <v>61</v>
      </c>
      <c r="F40" s="15">
        <v>80.2</v>
      </c>
      <c r="G40" s="16">
        <v>11.38</v>
      </c>
      <c r="H40" s="16">
        <v>14.37</v>
      </c>
      <c r="I40" s="16">
        <v>1152.47</v>
      </c>
      <c r="J40" s="17">
        <v>1.1629437622588438E-3</v>
      </c>
    </row>
    <row r="41" spans="1:12" ht="24" customHeight="1" x14ac:dyDescent="0.2">
      <c r="A41" s="8" t="s">
        <v>101</v>
      </c>
      <c r="B41" s="8" t="s">
        <v>18</v>
      </c>
      <c r="C41" s="8"/>
      <c r="D41" s="8" t="s">
        <v>73</v>
      </c>
      <c r="E41" s="9"/>
      <c r="F41" s="10">
        <v>1</v>
      </c>
      <c r="G41" s="10" t="s">
        <v>20</v>
      </c>
      <c r="H41" s="11">
        <v>118539.51</v>
      </c>
      <c r="I41" s="11">
        <v>118539.51</v>
      </c>
      <c r="J41" s="12">
        <v>0.11961680888502071</v>
      </c>
    </row>
    <row r="42" spans="1:12" ht="39" customHeight="1" x14ac:dyDescent="0.2">
      <c r="A42" s="13" t="s">
        <v>102</v>
      </c>
      <c r="B42" s="13" t="s">
        <v>75</v>
      </c>
      <c r="C42" s="13" t="s">
        <v>23</v>
      </c>
      <c r="D42" s="13" t="s">
        <v>76</v>
      </c>
      <c r="E42" s="14" t="s">
        <v>38</v>
      </c>
      <c r="F42" s="15">
        <v>888.3</v>
      </c>
      <c r="G42" s="16">
        <v>84.15</v>
      </c>
      <c r="H42" s="16">
        <v>106.28</v>
      </c>
      <c r="I42" s="16">
        <v>94408.52</v>
      </c>
      <c r="J42" s="17">
        <v>9.5266514042091591E-2</v>
      </c>
      <c r="L42">
        <f>F42</f>
        <v>888.3</v>
      </c>
    </row>
    <row r="43" spans="1:12" ht="51.95" customHeight="1" x14ac:dyDescent="0.2">
      <c r="A43" s="13" t="s">
        <v>103</v>
      </c>
      <c r="B43" s="13" t="s">
        <v>78</v>
      </c>
      <c r="C43" s="13" t="s">
        <v>23</v>
      </c>
      <c r="D43" s="13" t="s">
        <v>79</v>
      </c>
      <c r="E43" s="14" t="s">
        <v>80</v>
      </c>
      <c r="F43" s="15">
        <v>518.5</v>
      </c>
      <c r="G43" s="16">
        <v>36.85</v>
      </c>
      <c r="H43" s="16">
        <v>46.54</v>
      </c>
      <c r="I43" s="16">
        <v>24130.99</v>
      </c>
      <c r="J43" s="17">
        <v>2.4350294842929131E-2</v>
      </c>
      <c r="K43">
        <f>F43</f>
        <v>518.5</v>
      </c>
    </row>
    <row r="44" spans="1:12" ht="24" customHeight="1" x14ac:dyDescent="0.2">
      <c r="A44" s="8" t="s">
        <v>104</v>
      </c>
      <c r="B44" s="8" t="s">
        <v>18</v>
      </c>
      <c r="C44" s="8"/>
      <c r="D44" s="8" t="s">
        <v>105</v>
      </c>
      <c r="E44" s="9"/>
      <c r="F44" s="10">
        <v>1</v>
      </c>
      <c r="G44" s="10" t="s">
        <v>20</v>
      </c>
      <c r="H44" s="11">
        <v>54369.61</v>
      </c>
      <c r="I44" s="11">
        <v>54369.61</v>
      </c>
      <c r="J44" s="12">
        <v>5.4863726436216169E-2</v>
      </c>
    </row>
    <row r="45" spans="1:12" ht="24" customHeight="1" x14ac:dyDescent="0.2">
      <c r="A45" s="8" t="s">
        <v>106</v>
      </c>
      <c r="B45" s="8" t="s">
        <v>18</v>
      </c>
      <c r="C45" s="8"/>
      <c r="D45" s="8" t="s">
        <v>107</v>
      </c>
      <c r="E45" s="9"/>
      <c r="F45" s="10">
        <v>1</v>
      </c>
      <c r="G45" s="10" t="s">
        <v>20</v>
      </c>
      <c r="H45" s="11">
        <v>4396.9799999999996</v>
      </c>
      <c r="I45" s="11">
        <v>4396.9799999999996</v>
      </c>
      <c r="J45" s="12">
        <v>4.4369401926096907E-3</v>
      </c>
    </row>
    <row r="46" spans="1:12" ht="39" customHeight="1" x14ac:dyDescent="0.2">
      <c r="A46" s="13" t="s">
        <v>108</v>
      </c>
      <c r="B46" s="13" t="s">
        <v>56</v>
      </c>
      <c r="C46" s="13" t="s">
        <v>23</v>
      </c>
      <c r="D46" s="13" t="s">
        <v>57</v>
      </c>
      <c r="E46" s="14" t="s">
        <v>38</v>
      </c>
      <c r="F46" s="15">
        <v>592.79999999999995</v>
      </c>
      <c r="G46" s="16">
        <v>2.62</v>
      </c>
      <c r="H46" s="16">
        <v>3.3</v>
      </c>
      <c r="I46" s="16">
        <v>1956.24</v>
      </c>
      <c r="J46" s="17">
        <v>1.974018504153028E-3</v>
      </c>
    </row>
    <row r="47" spans="1:12" ht="65.099999999999994" customHeight="1" x14ac:dyDescent="0.2">
      <c r="A47" s="13" t="s">
        <v>109</v>
      </c>
      <c r="B47" s="13" t="s">
        <v>59</v>
      </c>
      <c r="C47" s="13" t="s">
        <v>23</v>
      </c>
      <c r="D47" s="13" t="s">
        <v>60</v>
      </c>
      <c r="E47" s="14" t="s">
        <v>61</v>
      </c>
      <c r="F47" s="15">
        <v>138.6</v>
      </c>
      <c r="G47" s="16">
        <v>11.38</v>
      </c>
      <c r="H47" s="16">
        <v>14.37</v>
      </c>
      <c r="I47" s="16">
        <v>1991.68</v>
      </c>
      <c r="J47" s="17">
        <v>2.009780586406322E-3</v>
      </c>
    </row>
    <row r="48" spans="1:12" ht="39" customHeight="1" x14ac:dyDescent="0.2">
      <c r="A48" s="13" t="s">
        <v>110</v>
      </c>
      <c r="B48" s="13" t="s">
        <v>69</v>
      </c>
      <c r="C48" s="13" t="s">
        <v>23</v>
      </c>
      <c r="D48" s="13" t="s">
        <v>70</v>
      </c>
      <c r="E48" s="14" t="s">
        <v>71</v>
      </c>
      <c r="F48" s="15">
        <v>138.6</v>
      </c>
      <c r="G48" s="16">
        <v>2.57</v>
      </c>
      <c r="H48" s="16">
        <v>3.24</v>
      </c>
      <c r="I48" s="16">
        <v>449.06</v>
      </c>
      <c r="J48" s="17">
        <v>4.5314110205034089E-4</v>
      </c>
    </row>
    <row r="49" spans="1:12" ht="24" customHeight="1" x14ac:dyDescent="0.2">
      <c r="A49" s="8" t="s">
        <v>111</v>
      </c>
      <c r="B49" s="8" t="s">
        <v>18</v>
      </c>
      <c r="C49" s="8"/>
      <c r="D49" s="8" t="s">
        <v>73</v>
      </c>
      <c r="E49" s="9"/>
      <c r="F49" s="10">
        <v>1</v>
      </c>
      <c r="G49" s="10" t="s">
        <v>20</v>
      </c>
      <c r="H49" s="11">
        <v>49972.63</v>
      </c>
      <c r="I49" s="11">
        <v>49972.63</v>
      </c>
      <c r="J49" s="12">
        <v>5.0426786243606483E-2</v>
      </c>
    </row>
    <row r="50" spans="1:12" ht="39" customHeight="1" x14ac:dyDescent="0.2">
      <c r="A50" s="13" t="s">
        <v>112</v>
      </c>
      <c r="B50" s="13" t="s">
        <v>75</v>
      </c>
      <c r="C50" s="13" t="s">
        <v>23</v>
      </c>
      <c r="D50" s="13" t="s">
        <v>76</v>
      </c>
      <c r="E50" s="14" t="s">
        <v>38</v>
      </c>
      <c r="F50" s="15">
        <v>393.04</v>
      </c>
      <c r="G50" s="16">
        <v>84.15</v>
      </c>
      <c r="H50" s="16">
        <v>106.28</v>
      </c>
      <c r="I50" s="16">
        <v>41772.29</v>
      </c>
      <c r="J50" s="17">
        <v>4.2151920736129771E-2</v>
      </c>
      <c r="L50">
        <f>F50</f>
        <v>393.04</v>
      </c>
    </row>
    <row r="51" spans="1:12" ht="51.95" customHeight="1" x14ac:dyDescent="0.2">
      <c r="A51" s="13" t="s">
        <v>113</v>
      </c>
      <c r="B51" s="13" t="s">
        <v>78</v>
      </c>
      <c r="C51" s="13" t="s">
        <v>23</v>
      </c>
      <c r="D51" s="13" t="s">
        <v>79</v>
      </c>
      <c r="E51" s="14" t="s">
        <v>80</v>
      </c>
      <c r="F51" s="15">
        <v>176.2</v>
      </c>
      <c r="G51" s="16">
        <v>36.85</v>
      </c>
      <c r="H51" s="16">
        <v>46.54</v>
      </c>
      <c r="I51" s="16">
        <v>8200.34</v>
      </c>
      <c r="J51" s="17">
        <v>8.2748655074767127E-3</v>
      </c>
      <c r="K51">
        <f>F51</f>
        <v>176.2</v>
      </c>
    </row>
    <row r="52" spans="1:12" ht="24" customHeight="1" x14ac:dyDescent="0.2">
      <c r="A52" s="8" t="s">
        <v>114</v>
      </c>
      <c r="B52" s="8" t="s">
        <v>18</v>
      </c>
      <c r="C52" s="8"/>
      <c r="D52" s="8" t="s">
        <v>52</v>
      </c>
      <c r="E52" s="9"/>
      <c r="F52" s="10">
        <v>1</v>
      </c>
      <c r="G52" s="10" t="s">
        <v>20</v>
      </c>
      <c r="H52" s="11">
        <v>0</v>
      </c>
      <c r="I52" s="11">
        <v>0</v>
      </c>
      <c r="J52" s="12">
        <v>0</v>
      </c>
    </row>
    <row r="53" spans="1:12" ht="24" customHeight="1" x14ac:dyDescent="0.2">
      <c r="A53" s="8" t="s">
        <v>115</v>
      </c>
      <c r="B53" s="8" t="s">
        <v>18</v>
      </c>
      <c r="C53" s="8"/>
      <c r="D53" s="8" t="s">
        <v>116</v>
      </c>
      <c r="E53" s="9"/>
      <c r="F53" s="10">
        <v>1</v>
      </c>
      <c r="G53" s="10" t="s">
        <v>20</v>
      </c>
      <c r="H53" s="11">
        <v>81348.09</v>
      </c>
      <c r="I53" s="11">
        <v>81348.09</v>
      </c>
      <c r="J53" s="12">
        <v>8.2087389552154083E-2</v>
      </c>
    </row>
    <row r="54" spans="1:12" ht="24" customHeight="1" x14ac:dyDescent="0.2">
      <c r="A54" s="8" t="s">
        <v>117</v>
      </c>
      <c r="B54" s="8" t="s">
        <v>18</v>
      </c>
      <c r="C54" s="8"/>
      <c r="D54" s="8" t="s">
        <v>107</v>
      </c>
      <c r="E54" s="9"/>
      <c r="F54" s="10">
        <v>1</v>
      </c>
      <c r="G54" s="10" t="s">
        <v>20</v>
      </c>
      <c r="H54" s="11">
        <v>7111.65</v>
      </c>
      <c r="I54" s="11">
        <v>7111.65</v>
      </c>
      <c r="J54" s="12">
        <v>7.1762813842166009E-3</v>
      </c>
    </row>
    <row r="55" spans="1:12" ht="39" customHeight="1" x14ac:dyDescent="0.2">
      <c r="A55" s="13" t="s">
        <v>118</v>
      </c>
      <c r="B55" s="13" t="s">
        <v>56</v>
      </c>
      <c r="C55" s="13" t="s">
        <v>23</v>
      </c>
      <c r="D55" s="13" t="s">
        <v>57</v>
      </c>
      <c r="E55" s="14" t="s">
        <v>38</v>
      </c>
      <c r="F55" s="15">
        <v>872.17</v>
      </c>
      <c r="G55" s="16">
        <v>2.62</v>
      </c>
      <c r="H55" s="16">
        <v>3.3</v>
      </c>
      <c r="I55" s="16">
        <v>2878.16</v>
      </c>
      <c r="J55" s="17">
        <v>2.90431700502652E-3</v>
      </c>
    </row>
    <row r="56" spans="1:12" ht="65.099999999999994" customHeight="1" x14ac:dyDescent="0.2">
      <c r="A56" s="13" t="s">
        <v>119</v>
      </c>
      <c r="B56" s="13" t="s">
        <v>59</v>
      </c>
      <c r="C56" s="13" t="s">
        <v>23</v>
      </c>
      <c r="D56" s="13" t="s">
        <v>60</v>
      </c>
      <c r="E56" s="14" t="s">
        <v>61</v>
      </c>
      <c r="F56" s="15">
        <v>134.88999999999999</v>
      </c>
      <c r="G56" s="16">
        <v>11.38</v>
      </c>
      <c r="H56" s="16">
        <v>14.37</v>
      </c>
      <c r="I56" s="16">
        <v>1938.36</v>
      </c>
      <c r="J56" s="17">
        <v>1.9559760089304296E-3</v>
      </c>
    </row>
    <row r="57" spans="1:12" ht="51.95" customHeight="1" x14ac:dyDescent="0.2">
      <c r="A57" s="13" t="s">
        <v>120</v>
      </c>
      <c r="B57" s="13" t="s">
        <v>66</v>
      </c>
      <c r="C57" s="13" t="s">
        <v>23</v>
      </c>
      <c r="D57" s="13" t="s">
        <v>67</v>
      </c>
      <c r="E57" s="14" t="s">
        <v>61</v>
      </c>
      <c r="F57" s="15">
        <v>168.55</v>
      </c>
      <c r="G57" s="16">
        <v>8.57</v>
      </c>
      <c r="H57" s="16">
        <v>10.82</v>
      </c>
      <c r="I57" s="16">
        <v>1823.71</v>
      </c>
      <c r="J57" s="17">
        <v>1.8402840583000651E-3</v>
      </c>
    </row>
    <row r="58" spans="1:12" ht="39" customHeight="1" x14ac:dyDescent="0.2">
      <c r="A58" s="13" t="s">
        <v>121</v>
      </c>
      <c r="B58" s="13" t="s">
        <v>69</v>
      </c>
      <c r="C58" s="13" t="s">
        <v>23</v>
      </c>
      <c r="D58" s="13" t="s">
        <v>70</v>
      </c>
      <c r="E58" s="14" t="s">
        <v>71</v>
      </c>
      <c r="F58" s="15">
        <v>145.5</v>
      </c>
      <c r="G58" s="16">
        <v>2.57</v>
      </c>
      <c r="H58" s="16">
        <v>3.24</v>
      </c>
      <c r="I58" s="16">
        <v>471.42</v>
      </c>
      <c r="J58" s="17">
        <v>4.7570431195958601E-4</v>
      </c>
    </row>
    <row r="59" spans="1:12" ht="24" customHeight="1" x14ac:dyDescent="0.2">
      <c r="A59" s="8" t="s">
        <v>122</v>
      </c>
      <c r="B59" s="8" t="s">
        <v>18</v>
      </c>
      <c r="C59" s="8"/>
      <c r="D59" s="8" t="s">
        <v>73</v>
      </c>
      <c r="E59" s="9"/>
      <c r="F59" s="10">
        <v>1</v>
      </c>
      <c r="G59" s="10" t="s">
        <v>20</v>
      </c>
      <c r="H59" s="11">
        <v>74236.44</v>
      </c>
      <c r="I59" s="11">
        <v>74236.44</v>
      </c>
      <c r="J59" s="12">
        <v>7.4911108167937487E-2</v>
      </c>
    </row>
    <row r="60" spans="1:12" ht="39" customHeight="1" x14ac:dyDescent="0.2">
      <c r="A60" s="13" t="s">
        <v>123</v>
      </c>
      <c r="B60" s="13" t="s">
        <v>75</v>
      </c>
      <c r="C60" s="13" t="s">
        <v>23</v>
      </c>
      <c r="D60" s="13" t="s">
        <v>76</v>
      </c>
      <c r="E60" s="14" t="s">
        <v>38</v>
      </c>
      <c r="F60" s="15">
        <v>583.54999999999995</v>
      </c>
      <c r="G60" s="16">
        <v>84.15</v>
      </c>
      <c r="H60" s="16">
        <v>106.28</v>
      </c>
      <c r="I60" s="16">
        <v>62019.69</v>
      </c>
      <c r="J60" s="17">
        <v>6.2583331125953115E-2</v>
      </c>
      <c r="L60">
        <f>F60</f>
        <v>583.54999999999995</v>
      </c>
    </row>
    <row r="61" spans="1:12" ht="51.95" customHeight="1" x14ac:dyDescent="0.2">
      <c r="A61" s="13" t="s">
        <v>124</v>
      </c>
      <c r="B61" s="13" t="s">
        <v>78</v>
      </c>
      <c r="C61" s="13" t="s">
        <v>23</v>
      </c>
      <c r="D61" s="13" t="s">
        <v>79</v>
      </c>
      <c r="E61" s="14" t="s">
        <v>80</v>
      </c>
      <c r="F61" s="15">
        <v>262.5</v>
      </c>
      <c r="G61" s="16">
        <v>36.85</v>
      </c>
      <c r="H61" s="16">
        <v>46.54</v>
      </c>
      <c r="I61" s="16">
        <v>12216.75</v>
      </c>
      <c r="J61" s="17">
        <v>1.2327777041984372E-2</v>
      </c>
      <c r="K61">
        <f>F61</f>
        <v>262.5</v>
      </c>
    </row>
    <row r="62" spans="1:12" ht="24" customHeight="1" x14ac:dyDescent="0.2">
      <c r="A62" s="8" t="s">
        <v>125</v>
      </c>
      <c r="B62" s="8" t="s">
        <v>18</v>
      </c>
      <c r="C62" s="8"/>
      <c r="D62" s="8" t="s">
        <v>52</v>
      </c>
      <c r="E62" s="9"/>
      <c r="F62" s="10">
        <v>1</v>
      </c>
      <c r="G62" s="10" t="s">
        <v>20</v>
      </c>
      <c r="H62" s="11">
        <v>0</v>
      </c>
      <c r="I62" s="11">
        <v>0</v>
      </c>
      <c r="J62" s="12">
        <v>0</v>
      </c>
    </row>
    <row r="63" spans="1:12" ht="24" customHeight="1" x14ac:dyDescent="0.2">
      <c r="A63" s="8" t="s">
        <v>126</v>
      </c>
      <c r="B63" s="8" t="s">
        <v>18</v>
      </c>
      <c r="C63" s="8"/>
      <c r="D63" s="8" t="s">
        <v>127</v>
      </c>
      <c r="E63" s="9"/>
      <c r="F63" s="10">
        <v>1</v>
      </c>
      <c r="G63" s="10" t="s">
        <v>20</v>
      </c>
      <c r="H63" s="11">
        <v>66936.86</v>
      </c>
      <c r="I63" s="11">
        <v>66936.86</v>
      </c>
      <c r="J63" s="12">
        <v>6.7545188857144653E-2</v>
      </c>
    </row>
    <row r="64" spans="1:12" ht="24" customHeight="1" x14ac:dyDescent="0.2">
      <c r="A64" s="8" t="s">
        <v>128</v>
      </c>
      <c r="B64" s="8" t="s">
        <v>18</v>
      </c>
      <c r="C64" s="8"/>
      <c r="D64" s="8" t="s">
        <v>107</v>
      </c>
      <c r="E64" s="9"/>
      <c r="F64" s="10">
        <v>1</v>
      </c>
      <c r="G64" s="10" t="s">
        <v>20</v>
      </c>
      <c r="H64" s="11">
        <v>5515.19</v>
      </c>
      <c r="I64" s="11">
        <v>5515.19</v>
      </c>
      <c r="J64" s="12">
        <v>5.5653125965728842E-3</v>
      </c>
    </row>
    <row r="65" spans="1:12" ht="39" customHeight="1" x14ac:dyDescent="0.2">
      <c r="A65" s="13" t="s">
        <v>129</v>
      </c>
      <c r="B65" s="13" t="s">
        <v>63</v>
      </c>
      <c r="C65" s="13" t="s">
        <v>23</v>
      </c>
      <c r="D65" s="13" t="s">
        <v>64</v>
      </c>
      <c r="E65" s="14" t="s">
        <v>61</v>
      </c>
      <c r="F65" s="15">
        <v>682.5</v>
      </c>
      <c r="G65" s="16">
        <v>3.23</v>
      </c>
      <c r="H65" s="16">
        <v>4.07</v>
      </c>
      <c r="I65" s="16">
        <v>2777.77</v>
      </c>
      <c r="J65" s="17">
        <v>2.8030146506978475E-3</v>
      </c>
    </row>
    <row r="66" spans="1:12" ht="65.099999999999994" customHeight="1" x14ac:dyDescent="0.2">
      <c r="A66" s="13" t="s">
        <v>130</v>
      </c>
      <c r="B66" s="13" t="s">
        <v>59</v>
      </c>
      <c r="C66" s="13" t="s">
        <v>23</v>
      </c>
      <c r="D66" s="13" t="s">
        <v>60</v>
      </c>
      <c r="E66" s="14" t="s">
        <v>61</v>
      </c>
      <c r="F66" s="15">
        <v>88.3</v>
      </c>
      <c r="G66" s="16">
        <v>11.38</v>
      </c>
      <c r="H66" s="16">
        <v>14.37</v>
      </c>
      <c r="I66" s="16">
        <v>1268.8699999999999</v>
      </c>
      <c r="J66" s="17">
        <v>1.2804016170636797E-3</v>
      </c>
    </row>
    <row r="67" spans="1:12" ht="51.95" customHeight="1" x14ac:dyDescent="0.2">
      <c r="A67" s="13" t="s">
        <v>131</v>
      </c>
      <c r="B67" s="13" t="s">
        <v>66</v>
      </c>
      <c r="C67" s="13" t="s">
        <v>23</v>
      </c>
      <c r="D67" s="13" t="s">
        <v>67</v>
      </c>
      <c r="E67" s="14" t="s">
        <v>61</v>
      </c>
      <c r="F67" s="15">
        <v>82.5</v>
      </c>
      <c r="G67" s="16">
        <v>8.57</v>
      </c>
      <c r="H67" s="16">
        <v>10.82</v>
      </c>
      <c r="I67" s="16">
        <v>892.65</v>
      </c>
      <c r="J67" s="17">
        <v>9.0076249219533423E-4</v>
      </c>
    </row>
    <row r="68" spans="1:12" ht="39" customHeight="1" x14ac:dyDescent="0.2">
      <c r="A68" s="13" t="s">
        <v>132</v>
      </c>
      <c r="B68" s="13" t="s">
        <v>69</v>
      </c>
      <c r="C68" s="13" t="s">
        <v>23</v>
      </c>
      <c r="D68" s="13" t="s">
        <v>70</v>
      </c>
      <c r="E68" s="14" t="s">
        <v>71</v>
      </c>
      <c r="F68" s="15">
        <v>91.2</v>
      </c>
      <c r="G68" s="16">
        <v>2.57</v>
      </c>
      <c r="H68" s="16">
        <v>3.24</v>
      </c>
      <c r="I68" s="16">
        <v>295.48</v>
      </c>
      <c r="J68" s="17">
        <v>2.9816535169873673E-4</v>
      </c>
    </row>
    <row r="69" spans="1:12" ht="39" customHeight="1" x14ac:dyDescent="0.2">
      <c r="A69" s="13" t="s">
        <v>133</v>
      </c>
      <c r="B69" s="13" t="s">
        <v>63</v>
      </c>
      <c r="C69" s="13" t="s">
        <v>23</v>
      </c>
      <c r="D69" s="13" t="s">
        <v>64</v>
      </c>
      <c r="E69" s="14" t="s">
        <v>61</v>
      </c>
      <c r="F69" s="15">
        <v>68.900000000000006</v>
      </c>
      <c r="G69" s="16">
        <v>3.23</v>
      </c>
      <c r="H69" s="16">
        <v>4.07</v>
      </c>
      <c r="I69" s="16">
        <v>280.42</v>
      </c>
      <c r="J69" s="17">
        <v>2.8296848491728632E-4</v>
      </c>
    </row>
    <row r="70" spans="1:12" ht="24" customHeight="1" x14ac:dyDescent="0.2">
      <c r="A70" s="8" t="s">
        <v>134</v>
      </c>
      <c r="B70" s="8" t="s">
        <v>18</v>
      </c>
      <c r="C70" s="8"/>
      <c r="D70" s="8" t="s">
        <v>73</v>
      </c>
      <c r="E70" s="9"/>
      <c r="F70" s="10">
        <v>1</v>
      </c>
      <c r="G70" s="10" t="s">
        <v>20</v>
      </c>
      <c r="H70" s="11">
        <v>61421.67</v>
      </c>
      <c r="I70" s="11">
        <v>61421.67</v>
      </c>
      <c r="J70" s="12">
        <v>6.1979876260571776E-2</v>
      </c>
    </row>
    <row r="71" spans="1:12" ht="39" customHeight="1" x14ac:dyDescent="0.2">
      <c r="A71" s="13" t="s">
        <v>135</v>
      </c>
      <c r="B71" s="13" t="s">
        <v>75</v>
      </c>
      <c r="C71" s="13" t="s">
        <v>23</v>
      </c>
      <c r="D71" s="13" t="s">
        <v>76</v>
      </c>
      <c r="E71" s="14" t="s">
        <v>38</v>
      </c>
      <c r="F71" s="15">
        <v>491</v>
      </c>
      <c r="G71" s="16">
        <v>84.15</v>
      </c>
      <c r="H71" s="16">
        <v>106.28</v>
      </c>
      <c r="I71" s="16">
        <v>52183.48</v>
      </c>
      <c r="J71" s="17">
        <v>5.2657728668823595E-2</v>
      </c>
      <c r="L71">
        <f>F71</f>
        <v>491</v>
      </c>
    </row>
    <row r="72" spans="1:12" ht="51.95" customHeight="1" x14ac:dyDescent="0.2">
      <c r="A72" s="13" t="s">
        <v>136</v>
      </c>
      <c r="B72" s="13" t="s">
        <v>78</v>
      </c>
      <c r="C72" s="13" t="s">
        <v>23</v>
      </c>
      <c r="D72" s="13" t="s">
        <v>79</v>
      </c>
      <c r="E72" s="14" t="s">
        <v>80</v>
      </c>
      <c r="F72" s="15">
        <v>198.5</v>
      </c>
      <c r="G72" s="16">
        <v>36.85</v>
      </c>
      <c r="H72" s="16">
        <v>46.54</v>
      </c>
      <c r="I72" s="16">
        <v>9238.19</v>
      </c>
      <c r="J72" s="17">
        <v>9.3221475917481828E-3</v>
      </c>
      <c r="K72">
        <f>F72</f>
        <v>198.5</v>
      </c>
    </row>
    <row r="73" spans="1:12" ht="24" customHeight="1" x14ac:dyDescent="0.2">
      <c r="A73" s="8" t="s">
        <v>137</v>
      </c>
      <c r="B73" s="8" t="s">
        <v>18</v>
      </c>
      <c r="C73" s="8"/>
      <c r="D73" s="8" t="s">
        <v>52</v>
      </c>
      <c r="E73" s="9"/>
      <c r="F73" s="10">
        <v>1</v>
      </c>
      <c r="G73" s="10" t="s">
        <v>20</v>
      </c>
      <c r="H73" s="11">
        <v>0</v>
      </c>
      <c r="I73" s="11">
        <v>0</v>
      </c>
      <c r="J73" s="12">
        <v>0</v>
      </c>
    </row>
    <row r="74" spans="1:12" ht="24" customHeight="1" x14ac:dyDescent="0.2">
      <c r="A74" s="8" t="s">
        <v>138</v>
      </c>
      <c r="B74" s="8" t="s">
        <v>18</v>
      </c>
      <c r="C74" s="8"/>
      <c r="D74" s="8" t="s">
        <v>139</v>
      </c>
      <c r="E74" s="9"/>
      <c r="F74" s="10">
        <v>1</v>
      </c>
      <c r="G74" s="10" t="s">
        <v>20</v>
      </c>
      <c r="H74" s="11">
        <v>100744.23</v>
      </c>
      <c r="I74" s="11">
        <v>100744.23</v>
      </c>
      <c r="J74" s="12">
        <v>0.1016598036062286</v>
      </c>
    </row>
    <row r="75" spans="1:12" ht="24" customHeight="1" x14ac:dyDescent="0.2">
      <c r="A75" s="8" t="s">
        <v>140</v>
      </c>
      <c r="B75" s="8" t="s">
        <v>18</v>
      </c>
      <c r="C75" s="8"/>
      <c r="D75" s="8" t="s">
        <v>85</v>
      </c>
      <c r="E75" s="9"/>
      <c r="F75" s="10">
        <v>1</v>
      </c>
      <c r="G75" s="10" t="s">
        <v>20</v>
      </c>
      <c r="H75" s="11">
        <v>84786.98</v>
      </c>
      <c r="I75" s="11">
        <v>84786.98</v>
      </c>
      <c r="J75" s="12">
        <v>8.5557532527324218E-2</v>
      </c>
    </row>
    <row r="76" spans="1:12" ht="39" customHeight="1" x14ac:dyDescent="0.2">
      <c r="A76" s="13" t="s">
        <v>141</v>
      </c>
      <c r="B76" s="13" t="s">
        <v>56</v>
      </c>
      <c r="C76" s="13" t="s">
        <v>23</v>
      </c>
      <c r="D76" s="13" t="s">
        <v>57</v>
      </c>
      <c r="E76" s="14" t="s">
        <v>38</v>
      </c>
      <c r="F76" s="15">
        <v>919.75</v>
      </c>
      <c r="G76" s="16">
        <v>2.62</v>
      </c>
      <c r="H76" s="16">
        <v>3.3</v>
      </c>
      <c r="I76" s="16">
        <v>3035.17</v>
      </c>
      <c r="J76" s="17">
        <v>3.0627539275600879E-3</v>
      </c>
    </row>
    <row r="77" spans="1:12" ht="39" customHeight="1" x14ac:dyDescent="0.2">
      <c r="A77" s="13" t="s">
        <v>142</v>
      </c>
      <c r="B77" s="13" t="s">
        <v>63</v>
      </c>
      <c r="C77" s="13" t="s">
        <v>23</v>
      </c>
      <c r="D77" s="13" t="s">
        <v>64</v>
      </c>
      <c r="E77" s="14" t="s">
        <v>61</v>
      </c>
      <c r="F77" s="15">
        <v>172.9</v>
      </c>
      <c r="G77" s="16">
        <v>3.23</v>
      </c>
      <c r="H77" s="16">
        <v>4.07</v>
      </c>
      <c r="I77" s="16">
        <v>703.7</v>
      </c>
      <c r="J77" s="17">
        <v>7.1009529575741519E-4</v>
      </c>
    </row>
    <row r="78" spans="1:12" ht="51.95" customHeight="1" x14ac:dyDescent="0.2">
      <c r="A78" s="13" t="s">
        <v>143</v>
      </c>
      <c r="B78" s="13" t="s">
        <v>66</v>
      </c>
      <c r="C78" s="13" t="s">
        <v>23</v>
      </c>
      <c r="D78" s="13" t="s">
        <v>67</v>
      </c>
      <c r="E78" s="14" t="s">
        <v>61</v>
      </c>
      <c r="F78" s="15">
        <v>172.9</v>
      </c>
      <c r="G78" s="16">
        <v>8.57</v>
      </c>
      <c r="H78" s="16">
        <v>10.82</v>
      </c>
      <c r="I78" s="16">
        <v>1870.77</v>
      </c>
      <c r="J78" s="17">
        <v>1.8877717442718483E-3</v>
      </c>
    </row>
    <row r="79" spans="1:12" ht="39" customHeight="1" x14ac:dyDescent="0.2">
      <c r="A79" s="13" t="s">
        <v>144</v>
      </c>
      <c r="B79" s="13" t="s">
        <v>69</v>
      </c>
      <c r="C79" s="13" t="s">
        <v>23</v>
      </c>
      <c r="D79" s="13" t="s">
        <v>70</v>
      </c>
      <c r="E79" s="14" t="s">
        <v>71</v>
      </c>
      <c r="F79" s="15">
        <v>161.5</v>
      </c>
      <c r="G79" s="16">
        <v>2.57</v>
      </c>
      <c r="H79" s="16">
        <v>3.24</v>
      </c>
      <c r="I79" s="16">
        <v>523.26</v>
      </c>
      <c r="J79" s="17">
        <v>5.2801543904792535E-4</v>
      </c>
    </row>
    <row r="80" spans="1:12" ht="24" customHeight="1" x14ac:dyDescent="0.2">
      <c r="A80" s="8" t="s">
        <v>145</v>
      </c>
      <c r="B80" s="8" t="s">
        <v>18</v>
      </c>
      <c r="C80" s="8"/>
      <c r="D80" s="8" t="s">
        <v>73</v>
      </c>
      <c r="E80" s="9"/>
      <c r="F80" s="10">
        <v>1</v>
      </c>
      <c r="G80" s="10" t="s">
        <v>20</v>
      </c>
      <c r="H80" s="11">
        <v>78654.080000000002</v>
      </c>
      <c r="I80" s="11">
        <v>78654.080000000002</v>
      </c>
      <c r="J80" s="12">
        <v>7.9368896120686941E-2</v>
      </c>
    </row>
    <row r="81" spans="1:12" ht="39" customHeight="1" x14ac:dyDescent="0.2">
      <c r="A81" s="13" t="s">
        <v>146</v>
      </c>
      <c r="B81" s="13" t="s">
        <v>75</v>
      </c>
      <c r="C81" s="13" t="s">
        <v>23</v>
      </c>
      <c r="D81" s="13" t="s">
        <v>76</v>
      </c>
      <c r="E81" s="14" t="s">
        <v>38</v>
      </c>
      <c r="F81" s="15">
        <v>614.29999999999995</v>
      </c>
      <c r="G81" s="16">
        <v>84.15</v>
      </c>
      <c r="H81" s="16">
        <v>106.28</v>
      </c>
      <c r="I81" s="16">
        <v>65287.8</v>
      </c>
      <c r="J81" s="17">
        <v>6.5881142035456836E-2</v>
      </c>
      <c r="L81">
        <f>F81</f>
        <v>614.29999999999995</v>
      </c>
    </row>
    <row r="82" spans="1:12" ht="51.95" customHeight="1" x14ac:dyDescent="0.2">
      <c r="A82" s="13" t="s">
        <v>147</v>
      </c>
      <c r="B82" s="13" t="s">
        <v>78</v>
      </c>
      <c r="C82" s="13" t="s">
        <v>23</v>
      </c>
      <c r="D82" s="13" t="s">
        <v>79</v>
      </c>
      <c r="E82" s="14" t="s">
        <v>80</v>
      </c>
      <c r="F82" s="15">
        <v>287.2</v>
      </c>
      <c r="G82" s="16">
        <v>36.85</v>
      </c>
      <c r="H82" s="16">
        <v>46.54</v>
      </c>
      <c r="I82" s="16">
        <v>13366.28</v>
      </c>
      <c r="J82" s="17">
        <v>1.3487754085230104E-2</v>
      </c>
      <c r="K82">
        <f>F82</f>
        <v>287.2</v>
      </c>
    </row>
    <row r="83" spans="1:12" ht="24" customHeight="1" x14ac:dyDescent="0.2">
      <c r="A83" s="8" t="s">
        <v>148</v>
      </c>
      <c r="B83" s="8" t="s">
        <v>18</v>
      </c>
      <c r="C83" s="8"/>
      <c r="D83" s="8" t="s">
        <v>52</v>
      </c>
      <c r="E83" s="9"/>
      <c r="F83" s="10">
        <v>1</v>
      </c>
      <c r="G83" s="10" t="s">
        <v>20</v>
      </c>
      <c r="H83" s="11">
        <v>15957.25</v>
      </c>
      <c r="I83" s="11">
        <v>15957.25</v>
      </c>
      <c r="J83" s="12">
        <v>1.6102271078904381E-2</v>
      </c>
    </row>
    <row r="84" spans="1:12" ht="24" customHeight="1" x14ac:dyDescent="0.2">
      <c r="A84" s="13" t="s">
        <v>149</v>
      </c>
      <c r="B84" s="13" t="s">
        <v>150</v>
      </c>
      <c r="C84" s="13" t="s">
        <v>151</v>
      </c>
      <c r="D84" s="13" t="s">
        <v>152</v>
      </c>
      <c r="E84" s="14" t="s">
        <v>38</v>
      </c>
      <c r="F84" s="15">
        <v>4850.2299999999996</v>
      </c>
      <c r="G84" s="16">
        <v>2.61</v>
      </c>
      <c r="H84" s="16">
        <v>3.29</v>
      </c>
      <c r="I84" s="16">
        <v>15957.25</v>
      </c>
      <c r="J84" s="17">
        <v>1.6102271078904381E-2</v>
      </c>
    </row>
    <row r="85" spans="1:12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</row>
    <row r="86" spans="1:12" x14ac:dyDescent="0.2">
      <c r="A86" s="27"/>
      <c r="B86" s="27"/>
      <c r="C86" s="27"/>
      <c r="D86" s="25"/>
      <c r="E86" s="24"/>
      <c r="F86" s="28" t="s">
        <v>153</v>
      </c>
      <c r="G86" s="27"/>
      <c r="H86" s="29">
        <v>784747.28</v>
      </c>
      <c r="I86" s="27"/>
      <c r="J86" s="27"/>
    </row>
    <row r="87" spans="1:12" x14ac:dyDescent="0.2">
      <c r="A87" s="27"/>
      <c r="B87" s="27"/>
      <c r="C87" s="27"/>
      <c r="D87" s="25"/>
      <c r="E87" s="24"/>
      <c r="F87" s="28" t="s">
        <v>154</v>
      </c>
      <c r="G87" s="27"/>
      <c r="H87" s="29">
        <v>206246.47</v>
      </c>
      <c r="I87" s="27"/>
      <c r="J87" s="27"/>
    </row>
    <row r="88" spans="1:12" x14ac:dyDescent="0.2">
      <c r="A88" s="27"/>
      <c r="B88" s="27"/>
      <c r="C88" s="27"/>
      <c r="D88" s="25"/>
      <c r="E88" s="24"/>
      <c r="F88" s="28" t="s">
        <v>155</v>
      </c>
      <c r="G88" s="27"/>
      <c r="H88" s="29">
        <v>990993.75</v>
      </c>
      <c r="I88" s="27"/>
      <c r="J88" s="27"/>
      <c r="K88">
        <f>SUM(K6:K83)/2</f>
        <v>1536.4599999999998</v>
      </c>
      <c r="L88">
        <f>SUM(L22:L84)/2</f>
        <v>3079.02</v>
      </c>
    </row>
    <row r="89" spans="1:12" ht="60" customHeight="1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</row>
    <row r="90" spans="1:12" ht="69.95" customHeight="1" x14ac:dyDescent="0.2">
      <c r="A90" s="30" t="s">
        <v>156</v>
      </c>
      <c r="B90" s="31"/>
      <c r="C90" s="31"/>
      <c r="D90" s="31"/>
      <c r="E90" s="31"/>
      <c r="F90" s="31"/>
      <c r="G90" s="31"/>
      <c r="H90" s="31"/>
      <c r="I90" s="31"/>
      <c r="J90" s="31"/>
    </row>
  </sheetData>
  <mergeCells count="17">
    <mergeCell ref="E1:F1"/>
    <mergeCell ref="G1:H1"/>
    <mergeCell ref="I1:J1"/>
    <mergeCell ref="E2:F2"/>
    <mergeCell ref="G2:H2"/>
    <mergeCell ref="I2:J2"/>
    <mergeCell ref="A88:C88"/>
    <mergeCell ref="F88:G88"/>
    <mergeCell ref="H88:J88"/>
    <mergeCell ref="A90:J90"/>
    <mergeCell ref="A3:J3"/>
    <mergeCell ref="A86:C86"/>
    <mergeCell ref="F86:G86"/>
    <mergeCell ref="H86:J86"/>
    <mergeCell ref="A87:C87"/>
    <mergeCell ref="F87:G87"/>
    <mergeCell ref="H87:J87"/>
  </mergeCells>
  <pageMargins left="0.5" right="0.5" top="1" bottom="1" header="0.5" footer="0.5"/>
  <pageSetup paperSize="9" scale="75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2025-11-02T21:30:44Z</cp:lastPrinted>
  <dcterms:created xsi:type="dcterms:W3CDTF">2025-11-02T14:34:17Z</dcterms:created>
  <dcterms:modified xsi:type="dcterms:W3CDTF">2026-05-19T22:55:55Z</dcterms:modified>
</cp:coreProperties>
</file>